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ФУ\скиф\"/>
    </mc:Choice>
  </mc:AlternateContent>
  <xr:revisionPtr revIDLastSave="0" documentId="13_ncr:1_{32D11376-AAF3-4CAD-9C57-E6C922AF3506}" xr6:coauthVersionLast="45" xr6:coauthVersionMax="45" xr10:uidLastSave="{00000000-0000-0000-0000-000000000000}"/>
  <bookViews>
    <workbookView xWindow="-120" yWindow="-120" windowWidth="19440" windowHeight="15000" activeTab="3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externalReferences>
    <externalReference r:id="rId5"/>
  </externalReference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4" l="1"/>
  <c r="H10" i="2"/>
  <c r="H7" i="2"/>
  <c r="C10" i="2"/>
  <c r="C9" i="2"/>
</calcChain>
</file>

<file path=xl/sharedStrings.xml><?xml version="1.0" encoding="utf-8"?>
<sst xmlns="http://schemas.openxmlformats.org/spreadsheetml/2006/main" count="345" uniqueCount="131">
  <si>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</si>
  <si>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</si>
  <si>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</si>
  <si>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</si>
  <si>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</si>
  <si>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</si>
  <si>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</si>
  <si>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</si>
  <si>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</si>
  <si>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</si>
  <si>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</si>
  <si>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</si>
  <si>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</si>
  <si>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</si>
  <si>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</si>
  <si>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</si>
  <si>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</si>
  <si>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</si>
  <si>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</si>
  <si>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</si>
  <si>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</si>
  <si>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</si>
  <si>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</si>
  <si>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</si>
  <si>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</si>
  <si>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</si>
  <si>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</si>
  <si>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</si>
  <si>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</si>
  <si>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</si>
  <si>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</si>
  <si>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</si>
  <si>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</si>
  <si>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</si>
  <si>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</si>
  <si>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</si>
  <si>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</si>
  <si>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</si>
  <si>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</si>
  <si>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</si>
  <si>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</si>
  <si>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</si>
  <si>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</si>
  <si>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</si>
  <si>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</si>
  <si>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</si>
  <si>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</si>
  <si>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</si>
  <si>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</si>
  <si>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</si>
  <si>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</si>
  <si>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</si>
  <si>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</si>
  <si>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</si>
  <si>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</si>
  <si>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</si>
  <si>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</si>
  <si>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</si>
  <si>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</si>
  <si>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</si>
  <si>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</si>
  <si>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</si>
  <si>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</si>
  <si>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</si>
  <si>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</si>
  <si>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</si>
  <si>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</si>
  <si>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</si>
  <si>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</si>
  <si>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</si>
  <si>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</si>
  <si>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</si>
  <si>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</si>
  <si>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</si>
  <si>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</si>
  <si>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</si>
  <si>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170</t>
  </si>
  <si>
    <t>220</t>
  </si>
  <si>
    <t xml:space="preserve">     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</si>
  <si>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</si>
  <si>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</si>
  <si>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</si>
  <si>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</si>
  <si>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</si>
  <si>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</si>
  <si>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</si>
  <si>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</si>
  <si>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</si>
  <si>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</si>
  <si>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</si>
  <si>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</si>
  <si>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</si>
  <si>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240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</si>
  <si>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</si>
  <si>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</si>
  <si>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</si>
  <si>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</si>
  <si>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</si>
  <si>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</si>
  <si>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</si>
  <si>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</si>
  <si>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</si>
  <si>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</si>
  <si>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</si>
  <si>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</si>
  <si>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</si>
  <si>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</si>
  <si>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</si>
  <si>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</si>
  <si>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</si>
  <si>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</si>
  <si>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</si>
  <si>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</si>
  <si>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</si>
  <si>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</si>
  <si>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</si>
  <si>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</si>
  <si>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</si>
  <si>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</si>
  <si>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</si>
  <si>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</si>
  <si>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</si>
  <si>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</si>
  <si>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</si>
  <si>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</si>
  <si>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</si>
  <si>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</si>
  <si>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Председатель ликвидационной комиссии</t>
  </si>
  <si>
    <t>"25"января 2026  г.</t>
  </si>
  <si>
    <t>Главный бухгалтер</t>
  </si>
  <si>
    <t>Турченко Анна 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</si>
</sst>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FF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FF0000"/>
      <name val="Arial"/>
      <family val="2"/>
      <charset val="204"/>
    </font>
    <font>
      <sz val="7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0"/>
      <color rgb="FFFFFFFF"/>
      <name val="Arial"/>
      <family val="2"/>
      <charset val="204"/>
    </font>
    <font>
      <u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</borders>
  <cellStyleXfs count="2">
    <xf numFmtId="0" fontId="0" fillId="0" borderId="0"/>
    <xf numFmtId="0" fontId="15" fillId="0" borderId="0"/>
  </cellStyleXfs>
  <cellXfs count="7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5" fillId="0" borderId="8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</sheetNames>
    <sheetDataSet>
      <sheetData sheetId="0"/>
      <sheetData sheetId="1">
        <row r="7">
          <cell r="Z7" t="str">
            <v>04094204</v>
          </cell>
        </row>
        <row r="8">
          <cell r="D8" t="str">
            <v>Администрация Троицкого сельсовета Тасеевского района Красноярского края</v>
          </cell>
        </row>
        <row r="9">
          <cell r="D9" t="str">
            <v>Бюджет Троицкого сельсовета Тасеевского района</v>
          </cell>
          <cell r="Z9" t="str">
            <v>04652419</v>
          </cell>
        </row>
        <row r="103">
          <cell r="L103" t="str">
            <v>Волкова Елена Викторовна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 x14ac:dyDescent="0.25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 x14ac:dyDescent="0.25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2" collapsed="1" x14ac:dyDescent="0.25">
      <c r="C4" s="38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2" collapsed="1" x14ac:dyDescent="0.25">
      <c r="C5" s="38" t="s">
        <v>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 xr:uid="{00000000-0004-0000-0000-000000000000}"/>
    <hyperlink ref="C3" location="'Лист2'!B14" display="1" xr:uid="{00000000-0004-0000-0000-000001000000}"/>
    <hyperlink ref="C4" location="'Лист3'!B3" display="2" xr:uid="{00000000-0004-0000-0000-000002000000}"/>
    <hyperlink ref="C5" location="'Лист4'!B3" display="3" xr:uid="{00000000-0004-0000-0000-000003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6"/>
  <sheetViews>
    <sheetView showGridLines="0" workbookViewId="0">
      <pane ySplit="1" topLeftCell="A2" activePane="bottomLeft" state="frozen"/>
      <selection pane="bottomLeft" activeCell="C9" sqref="C9:E9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53" t="s">
        <v>5</v>
      </c>
      <c r="C2" s="37"/>
      <c r="D2" s="37"/>
      <c r="E2" s="37"/>
      <c r="F2" s="37"/>
      <c r="G2" s="37"/>
      <c r="H2" s="37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43" t="s">
        <v>0</v>
      </c>
      <c r="G3" s="37"/>
      <c r="H3" s="3" t="s">
        <v>6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43" t="s">
        <v>7</v>
      </c>
      <c r="G4" s="37"/>
      <c r="H4" s="4" t="s">
        <v>8</v>
      </c>
    </row>
    <row r="5" spans="2:8" ht="15.2" customHeight="1" x14ac:dyDescent="0.25">
      <c r="B5" s="5" t="s">
        <v>0</v>
      </c>
      <c r="C5" s="43" t="s">
        <v>9</v>
      </c>
      <c r="D5" s="37"/>
      <c r="E5" s="37"/>
      <c r="F5" s="50" t="s">
        <v>10</v>
      </c>
      <c r="G5" s="37"/>
      <c r="H5" s="7">
        <v>46023</v>
      </c>
    </row>
    <row r="6" spans="2:8" x14ac:dyDescent="0.25">
      <c r="B6" s="49" t="s">
        <v>11</v>
      </c>
      <c r="C6" s="37"/>
      <c r="D6" s="1" t="s">
        <v>0</v>
      </c>
      <c r="E6" s="6" t="s">
        <v>0</v>
      </c>
      <c r="F6" s="50" t="s">
        <v>0</v>
      </c>
      <c r="G6" s="37"/>
      <c r="H6" s="8"/>
    </row>
    <row r="7" spans="2:8" x14ac:dyDescent="0.25">
      <c r="B7" s="51" t="s">
        <v>12</v>
      </c>
      <c r="C7" s="37"/>
      <c r="D7" s="1" t="s">
        <v>0</v>
      </c>
      <c r="E7" s="10" t="s">
        <v>0</v>
      </c>
      <c r="F7" s="52" t="s">
        <v>13</v>
      </c>
      <c r="G7" s="37"/>
      <c r="H7" s="8" t="str">
        <f>[1]Лист2!$Z$7</f>
        <v>04094204</v>
      </c>
    </row>
    <row r="8" spans="2:8" x14ac:dyDescent="0.25">
      <c r="B8" s="51" t="s">
        <v>14</v>
      </c>
      <c r="C8" s="37"/>
      <c r="D8" s="11" t="s">
        <v>0</v>
      </c>
      <c r="E8" s="2" t="s">
        <v>0</v>
      </c>
      <c r="F8" s="43" t="s">
        <v>15</v>
      </c>
      <c r="G8" s="37"/>
      <c r="H8" s="4"/>
    </row>
    <row r="9" spans="2:8" ht="26.25" customHeight="1" x14ac:dyDescent="0.25">
      <c r="B9" s="9" t="s">
        <v>16</v>
      </c>
      <c r="C9" s="73" t="str">
        <f>[1]Лист2!$D$8</f>
        <v>Администрация Троицкого сельсовета Тасеевского района Красноярского края</v>
      </c>
      <c r="D9" s="73"/>
      <c r="E9" s="73"/>
      <c r="F9" s="43" t="s">
        <v>17</v>
      </c>
      <c r="G9" s="72"/>
      <c r="H9" s="8">
        <v>819</v>
      </c>
    </row>
    <row r="10" spans="2:8" ht="21.95" customHeight="1" x14ac:dyDescent="0.25">
      <c r="B10" s="9" t="s">
        <v>18</v>
      </c>
      <c r="C10" s="73" t="str">
        <f>[1]Лист2!$D$9</f>
        <v>Бюджет Троицкого сельсовета Тасеевского района</v>
      </c>
      <c r="D10" s="46"/>
      <c r="E10" s="46"/>
      <c r="F10" s="43" t="s">
        <v>19</v>
      </c>
      <c r="G10" s="37"/>
      <c r="H10" s="4" t="str">
        <f>[1]Лист2!$Z$9</f>
        <v>04652419</v>
      </c>
    </row>
    <row r="11" spans="2:8" x14ac:dyDescent="0.25">
      <c r="B11" s="9" t="s">
        <v>20</v>
      </c>
      <c r="C11" s="47" t="s">
        <v>0</v>
      </c>
      <c r="D11" s="48"/>
      <c r="E11" s="2" t="s">
        <v>0</v>
      </c>
      <c r="F11" s="43" t="s">
        <v>0</v>
      </c>
      <c r="G11" s="37"/>
      <c r="H11" s="12" t="s">
        <v>0</v>
      </c>
    </row>
    <row r="12" spans="2:8" x14ac:dyDescent="0.25">
      <c r="B12" s="9" t="s">
        <v>21</v>
      </c>
      <c r="C12" s="42" t="s">
        <v>0</v>
      </c>
      <c r="D12" s="37"/>
      <c r="E12" s="2" t="s">
        <v>0</v>
      </c>
      <c r="F12" s="43" t="s">
        <v>22</v>
      </c>
      <c r="G12" s="37"/>
      <c r="H12" s="13" t="s">
        <v>23</v>
      </c>
    </row>
    <row r="13" spans="2:8" x14ac:dyDescent="0.25">
      <c r="B13" s="9" t="s">
        <v>0</v>
      </c>
      <c r="C13" s="42" t="s">
        <v>0</v>
      </c>
      <c r="D13" s="37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24</v>
      </c>
      <c r="C14" s="16" t="s">
        <v>25</v>
      </c>
      <c r="D14" s="16" t="s">
        <v>26</v>
      </c>
      <c r="E14" s="16" t="s">
        <v>27</v>
      </c>
      <c r="F14" s="16" t="s">
        <v>28</v>
      </c>
      <c r="G14" s="44" t="s">
        <v>29</v>
      </c>
      <c r="H14" s="40"/>
    </row>
    <row r="15" spans="2:8" x14ac:dyDescent="0.25">
      <c r="B15" s="17" t="s">
        <v>2</v>
      </c>
      <c r="C15" s="17" t="s">
        <v>3</v>
      </c>
      <c r="D15" s="17" t="s">
        <v>4</v>
      </c>
      <c r="E15" s="17" t="s">
        <v>30</v>
      </c>
      <c r="F15" s="17" t="s">
        <v>31</v>
      </c>
      <c r="G15" s="45" t="s">
        <v>32</v>
      </c>
      <c r="H15" s="40"/>
    </row>
    <row r="16" spans="2:8" ht="22.5" x14ac:dyDescent="0.25">
      <c r="B16" s="18" t="s">
        <v>33</v>
      </c>
      <c r="C16" s="17" t="s">
        <v>34</v>
      </c>
      <c r="D16" s="17" t="s">
        <v>35</v>
      </c>
      <c r="E16" s="19">
        <v>15256937.039999999</v>
      </c>
      <c r="F16" s="17" t="s">
        <v>36</v>
      </c>
      <c r="G16" s="39">
        <v>15256937.039999999</v>
      </c>
      <c r="H16" s="40"/>
    </row>
    <row r="17" spans="2:8" x14ac:dyDescent="0.25">
      <c r="B17" s="20" t="s">
        <v>37</v>
      </c>
      <c r="C17" s="17" t="s">
        <v>38</v>
      </c>
      <c r="D17" s="17" t="s">
        <v>39</v>
      </c>
      <c r="E17" s="19">
        <v>540801.18999999994</v>
      </c>
      <c r="F17" s="17" t="s">
        <v>36</v>
      </c>
      <c r="G17" s="39">
        <v>540801.18999999994</v>
      </c>
      <c r="H17" s="40"/>
    </row>
    <row r="18" spans="2:8" ht="22.5" x14ac:dyDescent="0.25">
      <c r="B18" s="20" t="s">
        <v>40</v>
      </c>
      <c r="C18" s="17" t="s">
        <v>38</v>
      </c>
      <c r="D18" s="17" t="s">
        <v>41</v>
      </c>
      <c r="E18" s="19">
        <v>540801.18999999994</v>
      </c>
      <c r="F18" s="17" t="s">
        <v>36</v>
      </c>
      <c r="G18" s="39">
        <v>540801.18999999994</v>
      </c>
      <c r="H18" s="40"/>
    </row>
    <row r="19" spans="2:8" ht="22.5" x14ac:dyDescent="0.25">
      <c r="B19" s="20" t="s">
        <v>42</v>
      </c>
      <c r="C19" s="17" t="s">
        <v>43</v>
      </c>
      <c r="D19" s="17" t="s">
        <v>44</v>
      </c>
      <c r="E19" s="19">
        <v>24000</v>
      </c>
      <c r="F19" s="17" t="s">
        <v>36</v>
      </c>
      <c r="G19" s="39">
        <v>24000</v>
      </c>
      <c r="H19" s="40"/>
    </row>
    <row r="20" spans="2:8" ht="22.5" x14ac:dyDescent="0.25">
      <c r="B20" s="20" t="s">
        <v>45</v>
      </c>
      <c r="C20" s="17" t="s">
        <v>43</v>
      </c>
      <c r="D20" s="17" t="s">
        <v>46</v>
      </c>
      <c r="E20" s="21" t="s">
        <v>36</v>
      </c>
      <c r="F20" s="17" t="s">
        <v>36</v>
      </c>
      <c r="G20" s="41" t="s">
        <v>36</v>
      </c>
      <c r="H20" s="40"/>
    </row>
    <row r="21" spans="2:8" x14ac:dyDescent="0.25">
      <c r="B21" s="20" t="s">
        <v>47</v>
      </c>
      <c r="C21" s="17" t="s">
        <v>43</v>
      </c>
      <c r="D21" s="17" t="s">
        <v>48</v>
      </c>
      <c r="E21" s="19">
        <v>24000</v>
      </c>
      <c r="F21" s="17" t="s">
        <v>36</v>
      </c>
      <c r="G21" s="39">
        <v>24000</v>
      </c>
      <c r="H21" s="40"/>
    </row>
    <row r="22" spans="2:8" x14ac:dyDescent="0.25">
      <c r="B22" s="20" t="s">
        <v>49</v>
      </c>
      <c r="C22" s="17" t="s">
        <v>50</v>
      </c>
      <c r="D22" s="17" t="s">
        <v>51</v>
      </c>
      <c r="E22" s="19">
        <v>254.98</v>
      </c>
      <c r="F22" s="17" t="s">
        <v>36</v>
      </c>
      <c r="G22" s="39">
        <v>254.98</v>
      </c>
      <c r="H22" s="40"/>
    </row>
    <row r="23" spans="2:8" x14ac:dyDescent="0.25">
      <c r="B23" s="20" t="s">
        <v>52</v>
      </c>
      <c r="C23" s="17" t="s">
        <v>50</v>
      </c>
      <c r="D23" s="17" t="s">
        <v>53</v>
      </c>
      <c r="E23" s="19">
        <v>254.98</v>
      </c>
      <c r="F23" s="17" t="s">
        <v>36</v>
      </c>
      <c r="G23" s="39">
        <v>254.98</v>
      </c>
      <c r="H23" s="40"/>
    </row>
    <row r="24" spans="2:8" x14ac:dyDescent="0.25">
      <c r="B24" s="20" t="s">
        <v>54</v>
      </c>
      <c r="C24" s="17" t="s">
        <v>55</v>
      </c>
      <c r="D24" s="17" t="s">
        <v>56</v>
      </c>
      <c r="E24" s="19">
        <v>10811880.869999999</v>
      </c>
      <c r="F24" s="17" t="s">
        <v>36</v>
      </c>
      <c r="G24" s="39">
        <v>10811880.869999999</v>
      </c>
      <c r="H24" s="40"/>
    </row>
    <row r="25" spans="2:8" ht="33.75" x14ac:dyDescent="0.25">
      <c r="B25" s="20" t="s">
        <v>57</v>
      </c>
      <c r="C25" s="17" t="s">
        <v>55</v>
      </c>
      <c r="D25" s="17" t="s">
        <v>58</v>
      </c>
      <c r="E25" s="19">
        <v>10774750.869999999</v>
      </c>
      <c r="F25" s="17" t="s">
        <v>36</v>
      </c>
      <c r="G25" s="39">
        <v>10774750.869999999</v>
      </c>
      <c r="H25" s="40"/>
    </row>
    <row r="26" spans="2:8" ht="33.75" x14ac:dyDescent="0.25">
      <c r="B26" s="20" t="s">
        <v>59</v>
      </c>
      <c r="C26" s="17" t="s">
        <v>55</v>
      </c>
      <c r="D26" s="17" t="s">
        <v>60</v>
      </c>
      <c r="E26" s="19">
        <v>37130</v>
      </c>
      <c r="F26" s="17" t="s">
        <v>36</v>
      </c>
      <c r="G26" s="39">
        <v>37130</v>
      </c>
      <c r="H26" s="40"/>
    </row>
  </sheetData>
  <mergeCells count="33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6:H26"/>
    <mergeCell ref="G21:H21"/>
    <mergeCell ref="G22:H22"/>
    <mergeCell ref="G23:H23"/>
    <mergeCell ref="G24:H24"/>
    <mergeCell ref="G25:H25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43" t="s">
        <v>61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24</v>
      </c>
      <c r="C3" s="16" t="s">
        <v>25</v>
      </c>
      <c r="D3" s="16" t="s">
        <v>26</v>
      </c>
      <c r="E3" s="16" t="s">
        <v>27</v>
      </c>
      <c r="F3" s="16" t="s">
        <v>28</v>
      </c>
      <c r="G3" s="44" t="s">
        <v>29</v>
      </c>
      <c r="H3" s="54"/>
      <c r="I3" s="40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30</v>
      </c>
      <c r="F4" s="17" t="s">
        <v>31</v>
      </c>
      <c r="G4" s="45" t="s">
        <v>32</v>
      </c>
      <c r="H4" s="54"/>
      <c r="I4" s="40"/>
    </row>
    <row r="5" spans="1:9" ht="22.5" x14ac:dyDescent="0.25">
      <c r="B5" s="20" t="s">
        <v>62</v>
      </c>
      <c r="C5" s="17" t="s">
        <v>63</v>
      </c>
      <c r="D5" s="17" t="s">
        <v>64</v>
      </c>
      <c r="E5" s="19">
        <v>3880000</v>
      </c>
      <c r="F5" s="17" t="s">
        <v>36</v>
      </c>
      <c r="G5" s="39">
        <v>3880000</v>
      </c>
      <c r="H5" s="54"/>
      <c r="I5" s="40"/>
    </row>
    <row r="6" spans="1:9" ht="33.75" x14ac:dyDescent="0.25">
      <c r="B6" s="20" t="s">
        <v>65</v>
      </c>
      <c r="C6" s="17" t="s">
        <v>63</v>
      </c>
      <c r="D6" s="17" t="s">
        <v>66</v>
      </c>
      <c r="E6" s="19">
        <v>3880000</v>
      </c>
      <c r="F6" s="17" t="s">
        <v>36</v>
      </c>
      <c r="G6" s="39">
        <v>3880000</v>
      </c>
      <c r="H6" s="54"/>
      <c r="I6" s="40"/>
    </row>
    <row r="7" spans="1:9" ht="22.5" x14ac:dyDescent="0.25">
      <c r="B7" s="18" t="s">
        <v>67</v>
      </c>
      <c r="C7" s="17" t="s">
        <v>56</v>
      </c>
      <c r="D7" s="17" t="s">
        <v>68</v>
      </c>
      <c r="E7" s="19">
        <v>12525774.52</v>
      </c>
      <c r="F7" s="17" t="s">
        <v>36</v>
      </c>
      <c r="G7" s="39">
        <v>12525774.52</v>
      </c>
      <c r="H7" s="54"/>
      <c r="I7" s="40"/>
    </row>
    <row r="8" spans="1:9" x14ac:dyDescent="0.25">
      <c r="B8" s="20" t="s">
        <v>69</v>
      </c>
      <c r="C8" s="17" t="s">
        <v>64</v>
      </c>
      <c r="D8" s="17" t="s">
        <v>70</v>
      </c>
      <c r="E8" s="19">
        <v>5217328.49</v>
      </c>
      <c r="F8" s="17" t="s">
        <v>36</v>
      </c>
      <c r="G8" s="39">
        <v>5217328.49</v>
      </c>
      <c r="H8" s="54"/>
      <c r="I8" s="40"/>
    </row>
    <row r="9" spans="1:9" ht="22.5" x14ac:dyDescent="0.25">
      <c r="B9" s="20" t="s">
        <v>71</v>
      </c>
      <c r="C9" s="17" t="s">
        <v>64</v>
      </c>
      <c r="D9" s="17" t="s">
        <v>72</v>
      </c>
      <c r="E9" s="19">
        <v>4007183.05</v>
      </c>
      <c r="F9" s="17" t="s">
        <v>36</v>
      </c>
      <c r="G9" s="39">
        <v>4007183.05</v>
      </c>
      <c r="H9" s="54"/>
      <c r="I9" s="40"/>
    </row>
    <row r="10" spans="1:9" x14ac:dyDescent="0.25">
      <c r="B10" s="20" t="s">
        <v>73</v>
      </c>
      <c r="C10" s="17" t="s">
        <v>64</v>
      </c>
      <c r="D10" s="17" t="s">
        <v>74</v>
      </c>
      <c r="E10" s="19">
        <v>1210145.44</v>
      </c>
      <c r="F10" s="17" t="s">
        <v>36</v>
      </c>
      <c r="G10" s="39">
        <v>1210145.44</v>
      </c>
      <c r="H10" s="54"/>
      <c r="I10" s="40"/>
    </row>
    <row r="11" spans="1:9" x14ac:dyDescent="0.25">
      <c r="B11" s="20" t="s">
        <v>75</v>
      </c>
      <c r="C11" s="17" t="s">
        <v>76</v>
      </c>
      <c r="D11" s="17" t="s">
        <v>77</v>
      </c>
      <c r="E11" s="19">
        <v>2218228.38</v>
      </c>
      <c r="F11" s="17" t="s">
        <v>36</v>
      </c>
      <c r="G11" s="39">
        <v>2218228.38</v>
      </c>
      <c r="H11" s="54"/>
      <c r="I11" s="40"/>
    </row>
    <row r="12" spans="1:9" ht="22.5" x14ac:dyDescent="0.25">
      <c r="B12" s="20" t="s">
        <v>78</v>
      </c>
      <c r="C12" s="17" t="s">
        <v>76</v>
      </c>
      <c r="D12" s="17" t="s">
        <v>79</v>
      </c>
      <c r="E12" s="19">
        <v>49417.03</v>
      </c>
      <c r="F12" s="17" t="s">
        <v>36</v>
      </c>
      <c r="G12" s="39">
        <v>49417.03</v>
      </c>
      <c r="H12" s="54"/>
      <c r="I12" s="40"/>
    </row>
    <row r="13" spans="1:9" x14ac:dyDescent="0.25">
      <c r="B13" s="20" t="s">
        <v>80</v>
      </c>
      <c r="C13" s="17" t="s">
        <v>76</v>
      </c>
      <c r="D13" s="17" t="s">
        <v>81</v>
      </c>
      <c r="E13" s="19">
        <v>645115.82999999996</v>
      </c>
      <c r="F13" s="17" t="s">
        <v>36</v>
      </c>
      <c r="G13" s="39">
        <v>645115.82999999996</v>
      </c>
      <c r="H13" s="54"/>
      <c r="I13" s="40"/>
    </row>
    <row r="14" spans="1:9" x14ac:dyDescent="0.25">
      <c r="B14" s="20" t="s">
        <v>82</v>
      </c>
      <c r="C14" s="17" t="s">
        <v>76</v>
      </c>
      <c r="D14" s="17" t="s">
        <v>83</v>
      </c>
      <c r="E14" s="19">
        <v>1330702.92</v>
      </c>
      <c r="F14" s="17" t="s">
        <v>36</v>
      </c>
      <c r="G14" s="39">
        <v>1330702.92</v>
      </c>
      <c r="H14" s="54"/>
      <c r="I14" s="40"/>
    </row>
    <row r="15" spans="1:9" x14ac:dyDescent="0.25">
      <c r="B15" s="20" t="s">
        <v>84</v>
      </c>
      <c r="C15" s="17" t="s">
        <v>76</v>
      </c>
      <c r="D15" s="17" t="s">
        <v>85</v>
      </c>
      <c r="E15" s="19">
        <v>192992.6</v>
      </c>
      <c r="F15" s="17" t="s">
        <v>36</v>
      </c>
      <c r="G15" s="39">
        <v>192992.6</v>
      </c>
      <c r="H15" s="54"/>
      <c r="I15" s="40"/>
    </row>
    <row r="16" spans="1:9" x14ac:dyDescent="0.25">
      <c r="B16" s="20" t="s">
        <v>86</v>
      </c>
      <c r="C16" s="17" t="s">
        <v>87</v>
      </c>
      <c r="D16" s="17" t="s">
        <v>88</v>
      </c>
      <c r="E16" s="19">
        <v>923000</v>
      </c>
      <c r="F16" s="17" t="s">
        <v>36</v>
      </c>
      <c r="G16" s="39">
        <v>923000</v>
      </c>
      <c r="H16" s="54"/>
      <c r="I16" s="40"/>
    </row>
    <row r="17" spans="2:9" ht="33.75" x14ac:dyDescent="0.25">
      <c r="B17" s="20" t="s">
        <v>89</v>
      </c>
      <c r="C17" s="17" t="s">
        <v>87</v>
      </c>
      <c r="D17" s="17" t="s">
        <v>90</v>
      </c>
      <c r="E17" s="19">
        <v>923000</v>
      </c>
      <c r="F17" s="17" t="s">
        <v>36</v>
      </c>
      <c r="G17" s="39">
        <v>923000</v>
      </c>
      <c r="H17" s="54"/>
      <c r="I17" s="40"/>
    </row>
    <row r="18" spans="2:9" x14ac:dyDescent="0.25">
      <c r="B18" s="20" t="s">
        <v>91</v>
      </c>
      <c r="C18" s="17" t="s">
        <v>92</v>
      </c>
      <c r="D18" s="17" t="s">
        <v>93</v>
      </c>
      <c r="E18" s="19">
        <v>358699.25</v>
      </c>
      <c r="F18" s="17" t="s">
        <v>36</v>
      </c>
      <c r="G18" s="39">
        <v>358699.25</v>
      </c>
      <c r="H18" s="54"/>
      <c r="I18" s="40"/>
    </row>
    <row r="19" spans="2:9" x14ac:dyDescent="0.25">
      <c r="B19" s="20" t="s">
        <v>94</v>
      </c>
      <c r="C19" s="17" t="s">
        <v>92</v>
      </c>
      <c r="D19" s="17" t="s">
        <v>95</v>
      </c>
      <c r="E19" s="19">
        <v>344000</v>
      </c>
      <c r="F19" s="17" t="s">
        <v>36</v>
      </c>
      <c r="G19" s="39">
        <v>344000</v>
      </c>
      <c r="H19" s="54"/>
      <c r="I19" s="40"/>
    </row>
    <row r="20" spans="2:9" ht="22.5" x14ac:dyDescent="0.25">
      <c r="B20" s="20" t="s">
        <v>96</v>
      </c>
      <c r="C20" s="17" t="s">
        <v>92</v>
      </c>
      <c r="D20" s="17" t="s">
        <v>97</v>
      </c>
      <c r="E20" s="19">
        <v>14699.25</v>
      </c>
      <c r="F20" s="17" t="s">
        <v>36</v>
      </c>
      <c r="G20" s="39">
        <v>14699.25</v>
      </c>
      <c r="H20" s="54"/>
      <c r="I20" s="40"/>
    </row>
  </sheetData>
  <mergeCells count="1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7:I17"/>
    <mergeCell ref="G18:I18"/>
    <mergeCell ref="G19:I19"/>
    <mergeCell ref="G20:I20"/>
    <mergeCell ref="G12:I12"/>
    <mergeCell ref="G13:I13"/>
    <mergeCell ref="G14:I14"/>
    <mergeCell ref="G15:I15"/>
    <mergeCell ref="G16:I16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tabSelected="1" workbookViewId="0">
      <pane ySplit="2" topLeftCell="A3" activePane="bottomLeft" state="frozen"/>
      <selection pane="bottomLeft" activeCell="N32" sqref="N32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43" t="s">
        <v>98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 x14ac:dyDescent="0.25">
      <c r="B3" s="44" t="s">
        <v>24</v>
      </c>
      <c r="C3" s="54"/>
      <c r="D3" s="54"/>
      <c r="E3" s="40"/>
      <c r="F3" s="16" t="s">
        <v>25</v>
      </c>
      <c r="G3" s="44" t="s">
        <v>26</v>
      </c>
      <c r="H3" s="54"/>
      <c r="I3" s="40"/>
      <c r="J3" s="44" t="s">
        <v>27</v>
      </c>
      <c r="K3" s="54"/>
      <c r="L3" s="40"/>
      <c r="M3" s="44" t="s">
        <v>28</v>
      </c>
      <c r="N3" s="54"/>
      <c r="O3" s="40"/>
      <c r="P3" s="44" t="s">
        <v>29</v>
      </c>
      <c r="Q3" s="54"/>
      <c r="R3" s="54"/>
      <c r="S3" s="40"/>
    </row>
    <row r="4" spans="1:19" x14ac:dyDescent="0.25">
      <c r="B4" s="45" t="s">
        <v>2</v>
      </c>
      <c r="C4" s="54"/>
      <c r="D4" s="54"/>
      <c r="E4" s="40"/>
      <c r="F4" s="17" t="s">
        <v>3</v>
      </c>
      <c r="G4" s="45" t="s">
        <v>4</v>
      </c>
      <c r="H4" s="54"/>
      <c r="I4" s="40"/>
      <c r="J4" s="45" t="s">
        <v>30</v>
      </c>
      <c r="K4" s="54"/>
      <c r="L4" s="40"/>
      <c r="M4" s="45" t="s">
        <v>31</v>
      </c>
      <c r="N4" s="54"/>
      <c r="O4" s="40"/>
      <c r="P4" s="45" t="s">
        <v>32</v>
      </c>
      <c r="Q4" s="54"/>
      <c r="R4" s="54"/>
      <c r="S4" s="40"/>
    </row>
    <row r="5" spans="1:19" ht="17.850000000000001" customHeight="1" x14ac:dyDescent="0.25">
      <c r="B5" s="70" t="s">
        <v>99</v>
      </c>
      <c r="C5" s="54"/>
      <c r="D5" s="54"/>
      <c r="E5" s="40"/>
      <c r="F5" s="17" t="s">
        <v>88</v>
      </c>
      <c r="G5" s="45" t="s">
        <v>100</v>
      </c>
      <c r="H5" s="54"/>
      <c r="I5" s="40"/>
      <c r="J5" s="39">
        <v>3264690.02</v>
      </c>
      <c r="K5" s="54"/>
      <c r="L5" s="40"/>
      <c r="M5" s="45" t="s">
        <v>36</v>
      </c>
      <c r="N5" s="54"/>
      <c r="O5" s="40"/>
      <c r="P5" s="39">
        <v>3264690.02</v>
      </c>
      <c r="Q5" s="54"/>
      <c r="R5" s="54"/>
      <c r="S5" s="40"/>
    </row>
    <row r="6" spans="1:19" ht="17.850000000000001" customHeight="1" x14ac:dyDescent="0.25">
      <c r="B6" s="70" t="s">
        <v>101</v>
      </c>
      <c r="C6" s="54"/>
      <c r="D6" s="54"/>
      <c r="E6" s="40"/>
      <c r="F6" s="17" t="s">
        <v>88</v>
      </c>
      <c r="G6" s="45" t="s">
        <v>102</v>
      </c>
      <c r="H6" s="54"/>
      <c r="I6" s="40"/>
      <c r="J6" s="39">
        <v>1865479.57</v>
      </c>
      <c r="K6" s="54"/>
      <c r="L6" s="40"/>
      <c r="M6" s="45" t="s">
        <v>36</v>
      </c>
      <c r="N6" s="54"/>
      <c r="O6" s="40"/>
      <c r="P6" s="39">
        <v>1865479.57</v>
      </c>
      <c r="Q6" s="54"/>
      <c r="R6" s="54"/>
      <c r="S6" s="40"/>
    </row>
    <row r="7" spans="1:19" ht="17.850000000000001" customHeight="1" x14ac:dyDescent="0.25">
      <c r="B7" s="70" t="s">
        <v>103</v>
      </c>
      <c r="C7" s="54"/>
      <c r="D7" s="54"/>
      <c r="E7" s="40"/>
      <c r="F7" s="17" t="s">
        <v>88</v>
      </c>
      <c r="G7" s="45" t="s">
        <v>104</v>
      </c>
      <c r="H7" s="54"/>
      <c r="I7" s="40"/>
      <c r="J7" s="39">
        <v>1399210.45</v>
      </c>
      <c r="K7" s="54"/>
      <c r="L7" s="40"/>
      <c r="M7" s="45" t="s">
        <v>36</v>
      </c>
      <c r="N7" s="54"/>
      <c r="O7" s="40"/>
      <c r="P7" s="39">
        <v>1399210.45</v>
      </c>
      <c r="Q7" s="54"/>
      <c r="R7" s="54"/>
      <c r="S7" s="40"/>
    </row>
    <row r="8" spans="1:19" ht="17.850000000000001" customHeight="1" x14ac:dyDescent="0.25">
      <c r="B8" s="70" t="s">
        <v>105</v>
      </c>
      <c r="C8" s="54"/>
      <c r="D8" s="54"/>
      <c r="E8" s="40"/>
      <c r="F8" s="17" t="s">
        <v>93</v>
      </c>
      <c r="G8" s="45" t="s">
        <v>106</v>
      </c>
      <c r="H8" s="54"/>
      <c r="I8" s="40"/>
      <c r="J8" s="39">
        <v>537925.22</v>
      </c>
      <c r="K8" s="54"/>
      <c r="L8" s="40"/>
      <c r="M8" s="45" t="s">
        <v>36</v>
      </c>
      <c r="N8" s="54"/>
      <c r="O8" s="40"/>
      <c r="P8" s="39">
        <v>537925.22</v>
      </c>
      <c r="Q8" s="54"/>
      <c r="R8" s="54"/>
      <c r="S8" s="40"/>
    </row>
    <row r="9" spans="1:19" ht="17.850000000000001" customHeight="1" x14ac:dyDescent="0.25">
      <c r="B9" s="70" t="s">
        <v>107</v>
      </c>
      <c r="C9" s="54"/>
      <c r="D9" s="54"/>
      <c r="E9" s="40"/>
      <c r="F9" s="17" t="s">
        <v>93</v>
      </c>
      <c r="G9" s="45" t="s">
        <v>108</v>
      </c>
      <c r="H9" s="54"/>
      <c r="I9" s="40"/>
      <c r="J9" s="39">
        <v>537925.22</v>
      </c>
      <c r="K9" s="54"/>
      <c r="L9" s="40"/>
      <c r="M9" s="45" t="s">
        <v>36</v>
      </c>
      <c r="N9" s="54"/>
      <c r="O9" s="40"/>
      <c r="P9" s="39">
        <v>537925.22</v>
      </c>
      <c r="Q9" s="54"/>
      <c r="R9" s="54"/>
      <c r="S9" s="40"/>
    </row>
    <row r="10" spans="1:19" ht="17.850000000000001" customHeight="1" x14ac:dyDescent="0.25">
      <c r="B10" s="70" t="s">
        <v>109</v>
      </c>
      <c r="C10" s="54"/>
      <c r="D10" s="54"/>
      <c r="E10" s="40"/>
      <c r="F10" s="17" t="s">
        <v>100</v>
      </c>
      <c r="G10" s="45" t="s">
        <v>110</v>
      </c>
      <c r="H10" s="54"/>
      <c r="I10" s="40"/>
      <c r="J10" s="39">
        <v>5903.16</v>
      </c>
      <c r="K10" s="54"/>
      <c r="L10" s="40"/>
      <c r="M10" s="45" t="s">
        <v>36</v>
      </c>
      <c r="N10" s="54"/>
      <c r="O10" s="40"/>
      <c r="P10" s="39">
        <v>5903.16</v>
      </c>
      <c r="Q10" s="54"/>
      <c r="R10" s="54"/>
      <c r="S10" s="40"/>
    </row>
    <row r="11" spans="1:19" ht="17.850000000000001" customHeight="1" x14ac:dyDescent="0.25">
      <c r="B11" s="70" t="s">
        <v>111</v>
      </c>
      <c r="C11" s="54"/>
      <c r="D11" s="54"/>
      <c r="E11" s="40"/>
      <c r="F11" s="17" t="s">
        <v>100</v>
      </c>
      <c r="G11" s="45" t="s">
        <v>112</v>
      </c>
      <c r="H11" s="54"/>
      <c r="I11" s="40"/>
      <c r="J11" s="39">
        <v>5903.16</v>
      </c>
      <c r="K11" s="54"/>
      <c r="L11" s="40"/>
      <c r="M11" s="45" t="s">
        <v>36</v>
      </c>
      <c r="N11" s="54"/>
      <c r="O11" s="40"/>
      <c r="P11" s="39">
        <v>5903.16</v>
      </c>
      <c r="Q11" s="54"/>
      <c r="R11" s="54"/>
      <c r="S11" s="40"/>
    </row>
    <row r="12" spans="1:19" ht="17.850000000000001" customHeight="1" x14ac:dyDescent="0.25">
      <c r="B12" s="71" t="s">
        <v>113</v>
      </c>
      <c r="C12" s="54"/>
      <c r="D12" s="54"/>
      <c r="E12" s="40"/>
      <c r="F12" s="17" t="s">
        <v>114</v>
      </c>
      <c r="G12" s="45" t="s">
        <v>0</v>
      </c>
      <c r="H12" s="54"/>
      <c r="I12" s="40"/>
      <c r="J12" s="39">
        <v>2731162.52</v>
      </c>
      <c r="K12" s="54"/>
      <c r="L12" s="40"/>
      <c r="M12" s="45" t="s">
        <v>36</v>
      </c>
      <c r="N12" s="54"/>
      <c r="O12" s="40"/>
      <c r="P12" s="39">
        <v>2731162.52</v>
      </c>
      <c r="Q12" s="54"/>
      <c r="R12" s="54"/>
      <c r="S12" s="40"/>
    </row>
    <row r="13" spans="1:19" ht="17.850000000000001" customHeight="1" x14ac:dyDescent="0.25">
      <c r="B13" s="70" t="s">
        <v>115</v>
      </c>
      <c r="C13" s="54"/>
      <c r="D13" s="54"/>
      <c r="E13" s="40"/>
      <c r="F13" s="17" t="s">
        <v>116</v>
      </c>
      <c r="G13" s="45" t="s">
        <v>0</v>
      </c>
      <c r="H13" s="54"/>
      <c r="I13" s="40"/>
      <c r="J13" s="39">
        <v>2731162.52</v>
      </c>
      <c r="K13" s="54"/>
      <c r="L13" s="40"/>
      <c r="M13" s="45" t="s">
        <v>36</v>
      </c>
      <c r="N13" s="54"/>
      <c r="O13" s="40"/>
      <c r="P13" s="39">
        <v>2731162.52</v>
      </c>
      <c r="Q13" s="54"/>
      <c r="R13" s="54"/>
      <c r="S13" s="40"/>
    </row>
    <row r="14" spans="1:19" ht="3.2" customHeight="1" x14ac:dyDescent="0.25"/>
    <row r="15" spans="1:19" ht="7.35" customHeight="1" x14ac:dyDescent="0.25">
      <c r="A15" s="56" t="s">
        <v>0</v>
      </c>
      <c r="B15" s="37"/>
      <c r="C15" s="23" t="s">
        <v>0</v>
      </c>
      <c r="D15" s="23" t="s">
        <v>0</v>
      </c>
      <c r="E15" s="69"/>
      <c r="F15" s="37"/>
      <c r="G15" s="37"/>
      <c r="H15" s="24" t="s">
        <v>0</v>
      </c>
      <c r="I15" s="69"/>
      <c r="J15" s="37"/>
      <c r="K15" s="24" t="s">
        <v>0</v>
      </c>
      <c r="L15" s="69"/>
      <c r="M15" s="37"/>
      <c r="N15" s="22" t="s">
        <v>0</v>
      </c>
      <c r="O15" s="56" t="s">
        <v>0</v>
      </c>
      <c r="P15" s="37"/>
      <c r="Q15" s="37"/>
    </row>
    <row r="16" spans="1:19" ht="7.35" customHeight="1" x14ac:dyDescent="0.25">
      <c r="A16" s="56" t="s">
        <v>0</v>
      </c>
      <c r="B16" s="37"/>
      <c r="C16" s="23" t="s">
        <v>0</v>
      </c>
      <c r="D16" s="23" t="s">
        <v>0</v>
      </c>
      <c r="E16" s="69"/>
      <c r="F16" s="37"/>
      <c r="G16" s="37"/>
      <c r="H16" s="24" t="s">
        <v>0</v>
      </c>
      <c r="I16" s="69"/>
      <c r="J16" s="37"/>
      <c r="K16" s="24" t="s">
        <v>0</v>
      </c>
      <c r="L16" s="69"/>
      <c r="M16" s="37"/>
      <c r="N16" s="22" t="s">
        <v>0</v>
      </c>
      <c r="O16" s="56" t="s">
        <v>0</v>
      </c>
      <c r="P16" s="37"/>
      <c r="Q16" s="37"/>
    </row>
    <row r="17" spans="1:17" ht="7.35" customHeight="1" x14ac:dyDescent="0.25">
      <c r="A17" s="56" t="s">
        <v>0</v>
      </c>
      <c r="B17" s="37"/>
      <c r="C17" s="23" t="s">
        <v>0</v>
      </c>
      <c r="D17" s="23" t="s">
        <v>0</v>
      </c>
      <c r="E17" s="69"/>
      <c r="F17" s="37"/>
      <c r="G17" s="37"/>
      <c r="H17" s="24" t="s">
        <v>0</v>
      </c>
      <c r="I17" s="69"/>
      <c r="J17" s="37"/>
      <c r="K17" s="24" t="s">
        <v>0</v>
      </c>
      <c r="L17" s="69"/>
      <c r="M17" s="37"/>
      <c r="N17" s="22" t="s">
        <v>0</v>
      </c>
      <c r="O17" s="56" t="s">
        <v>0</v>
      </c>
      <c r="P17" s="37"/>
      <c r="Q17" s="37"/>
    </row>
    <row r="18" spans="1:17" ht="7.35" customHeight="1" x14ac:dyDescent="0.25">
      <c r="A18" s="56" t="s">
        <v>0</v>
      </c>
      <c r="B18" s="37"/>
      <c r="C18" s="23" t="s">
        <v>0</v>
      </c>
      <c r="D18" s="23" t="s">
        <v>0</v>
      </c>
      <c r="E18" s="69"/>
      <c r="F18" s="37"/>
      <c r="G18" s="37"/>
      <c r="H18" s="24" t="s">
        <v>0</v>
      </c>
      <c r="I18" s="69"/>
      <c r="J18" s="37"/>
      <c r="K18" s="24" t="s">
        <v>0</v>
      </c>
      <c r="L18" s="69"/>
      <c r="M18" s="37"/>
      <c r="N18" s="22" t="s">
        <v>0</v>
      </c>
      <c r="O18" s="56" t="s">
        <v>0</v>
      </c>
      <c r="P18" s="37"/>
      <c r="Q18" s="37"/>
    </row>
    <row r="19" spans="1:17" ht="19.5" customHeight="1" x14ac:dyDescent="0.25">
      <c r="A19" s="66" t="s">
        <v>127</v>
      </c>
      <c r="B19" s="37"/>
      <c r="C19" s="25" t="s">
        <v>0</v>
      </c>
      <c r="D19" s="26" t="s">
        <v>0</v>
      </c>
      <c r="E19" s="67" t="str">
        <f>[1]Лист2!$L$103</f>
        <v>Волкова Елена Викторовна</v>
      </c>
      <c r="F19" s="37"/>
      <c r="G19" s="37"/>
      <c r="H19" s="28" t="s">
        <v>0</v>
      </c>
      <c r="I19" s="67" t="s">
        <v>129</v>
      </c>
      <c r="J19" s="37"/>
      <c r="K19" s="27" t="s">
        <v>0</v>
      </c>
      <c r="L19" s="68" t="s">
        <v>0</v>
      </c>
      <c r="M19" s="46"/>
      <c r="N19" s="28" t="s">
        <v>0</v>
      </c>
      <c r="O19" s="67" t="s">
        <v>130</v>
      </c>
      <c r="P19" s="37"/>
      <c r="Q19" s="37"/>
    </row>
    <row r="20" spans="1:17" ht="13.9" customHeight="1" x14ac:dyDescent="0.25">
      <c r="A20" s="55" t="s">
        <v>0</v>
      </c>
      <c r="B20" s="37"/>
      <c r="C20" s="29" t="s">
        <v>117</v>
      </c>
      <c r="D20" s="30" t="s">
        <v>0</v>
      </c>
      <c r="E20" s="58" t="s">
        <v>118</v>
      </c>
      <c r="F20" s="48"/>
      <c r="G20" s="48"/>
      <c r="H20" s="30" t="s">
        <v>0</v>
      </c>
      <c r="I20" s="57" t="s">
        <v>0</v>
      </c>
      <c r="J20" s="37"/>
      <c r="K20" s="30" t="s">
        <v>0</v>
      </c>
      <c r="L20" s="58" t="s">
        <v>117</v>
      </c>
      <c r="M20" s="48"/>
      <c r="N20" s="30" t="s">
        <v>0</v>
      </c>
      <c r="O20" s="58" t="s">
        <v>118</v>
      </c>
      <c r="P20" s="48"/>
      <c r="Q20" s="48"/>
    </row>
    <row r="21" spans="1:17" ht="12.2" customHeight="1" x14ac:dyDescent="0.25">
      <c r="A21" s="55" t="s">
        <v>128</v>
      </c>
      <c r="B21" s="37"/>
      <c r="C21" s="1" t="s">
        <v>0</v>
      </c>
      <c r="D21" s="1" t="s">
        <v>0</v>
      </c>
      <c r="E21" s="62" t="s">
        <v>0</v>
      </c>
      <c r="F21" s="37"/>
      <c r="G21" s="37"/>
      <c r="H21" s="31" t="s">
        <v>0</v>
      </c>
      <c r="I21" s="63" t="s">
        <v>120</v>
      </c>
      <c r="J21" s="37"/>
      <c r="K21" s="32" t="s">
        <v>0</v>
      </c>
      <c r="L21" s="62" t="s">
        <v>0</v>
      </c>
      <c r="M21" s="37"/>
      <c r="N21" s="37"/>
      <c r="O21" s="37"/>
      <c r="P21" s="37"/>
      <c r="Q21" s="37"/>
    </row>
    <row r="22" spans="1:17" ht="14.45" customHeight="1" x14ac:dyDescent="0.25">
      <c r="A22" s="64" t="s">
        <v>0</v>
      </c>
      <c r="B22" s="37"/>
      <c r="C22" s="30" t="s">
        <v>0</v>
      </c>
      <c r="D22" s="30" t="s">
        <v>0</v>
      </c>
      <c r="E22" s="57" t="s">
        <v>0</v>
      </c>
      <c r="F22" s="37"/>
      <c r="G22" s="37"/>
      <c r="H22" s="30" t="s">
        <v>0</v>
      </c>
      <c r="I22" s="65" t="s">
        <v>0</v>
      </c>
      <c r="J22" s="37"/>
      <c r="K22" s="33" t="s">
        <v>0</v>
      </c>
      <c r="L22" s="58" t="s">
        <v>121</v>
      </c>
      <c r="M22" s="48"/>
      <c r="N22" s="48"/>
      <c r="O22" s="48"/>
      <c r="P22" s="48"/>
      <c r="Q22" s="48"/>
    </row>
    <row r="23" spans="1:17" ht="14.45" customHeight="1" x14ac:dyDescent="0.25">
      <c r="A23" s="61" t="s">
        <v>0</v>
      </c>
      <c r="B23" s="37"/>
      <c r="C23" s="30" t="s">
        <v>0</v>
      </c>
      <c r="D23" s="30" t="s">
        <v>0</v>
      </c>
      <c r="E23" s="57" t="s">
        <v>122</v>
      </c>
      <c r="F23" s="37"/>
      <c r="G23" s="37"/>
      <c r="H23" s="30" t="s">
        <v>0</v>
      </c>
      <c r="I23" s="57"/>
      <c r="J23" s="37"/>
      <c r="K23" s="34" t="s">
        <v>0</v>
      </c>
      <c r="L23" s="57" t="s">
        <v>0</v>
      </c>
      <c r="M23" s="37"/>
      <c r="N23" s="30" t="s">
        <v>0</v>
      </c>
      <c r="O23" s="60"/>
      <c r="P23" s="46"/>
      <c r="Q23" s="46"/>
    </row>
    <row r="24" spans="1:17" ht="14.45" customHeight="1" x14ac:dyDescent="0.25">
      <c r="A24" s="61" t="s">
        <v>0</v>
      </c>
      <c r="B24" s="37"/>
      <c r="C24" s="30" t="s">
        <v>0</v>
      </c>
      <c r="D24" s="30" t="s">
        <v>0</v>
      </c>
      <c r="E24" s="57" t="s">
        <v>123</v>
      </c>
      <c r="F24" s="37"/>
      <c r="G24" s="37"/>
      <c r="H24" s="30" t="s">
        <v>0</v>
      </c>
      <c r="I24" s="58" t="s">
        <v>124</v>
      </c>
      <c r="J24" s="48"/>
      <c r="K24" s="30" t="s">
        <v>0</v>
      </c>
      <c r="L24" s="58" t="s">
        <v>117</v>
      </c>
      <c r="M24" s="48"/>
      <c r="N24" s="30" t="s">
        <v>0</v>
      </c>
      <c r="O24" s="58" t="s">
        <v>118</v>
      </c>
      <c r="P24" s="48"/>
      <c r="Q24" s="48"/>
    </row>
    <row r="25" spans="1:17" ht="14.45" customHeight="1" x14ac:dyDescent="0.25">
      <c r="A25" s="59" t="s">
        <v>0</v>
      </c>
      <c r="B25" s="37"/>
      <c r="C25" s="35" t="s">
        <v>125</v>
      </c>
      <c r="D25" s="35" t="s">
        <v>0</v>
      </c>
      <c r="E25" s="57"/>
      <c r="F25" s="37"/>
      <c r="G25" s="37"/>
      <c r="H25" s="30" t="s">
        <v>0</v>
      </c>
      <c r="I25" s="60" t="s">
        <v>0</v>
      </c>
      <c r="J25" s="46"/>
      <c r="K25" s="30" t="s">
        <v>0</v>
      </c>
      <c r="L25" s="57"/>
      <c r="M25" s="37"/>
      <c r="N25" s="30" t="s">
        <v>0</v>
      </c>
      <c r="O25" s="57"/>
      <c r="P25" s="37"/>
      <c r="Q25" s="37"/>
    </row>
    <row r="26" spans="1:17" ht="19.5" customHeight="1" x14ac:dyDescent="0.25">
      <c r="A26" s="57" t="s">
        <v>0</v>
      </c>
      <c r="B26" s="37"/>
      <c r="C26" s="30" t="s">
        <v>0</v>
      </c>
      <c r="D26" s="30" t="s">
        <v>0</v>
      </c>
      <c r="E26" s="58" t="s">
        <v>124</v>
      </c>
      <c r="F26" s="48"/>
      <c r="G26" s="48"/>
      <c r="H26" s="30" t="s">
        <v>0</v>
      </c>
      <c r="I26" s="58" t="s">
        <v>117</v>
      </c>
      <c r="J26" s="48"/>
      <c r="K26" s="30" t="s">
        <v>0</v>
      </c>
      <c r="L26" s="58" t="s">
        <v>118</v>
      </c>
      <c r="M26" s="48"/>
      <c r="N26" s="30" t="s">
        <v>0</v>
      </c>
      <c r="O26" s="58" t="s">
        <v>126</v>
      </c>
      <c r="P26" s="48"/>
      <c r="Q26" s="48"/>
    </row>
    <row r="27" spans="1:17" ht="14.1" customHeight="1" x14ac:dyDescent="0.25">
      <c r="A27" s="55" t="s">
        <v>119</v>
      </c>
      <c r="B27" s="37"/>
      <c r="C27" s="1" t="s">
        <v>0</v>
      </c>
      <c r="D27" s="1" t="s">
        <v>0</v>
      </c>
      <c r="E27" s="56" t="s">
        <v>0</v>
      </c>
      <c r="F27" s="37"/>
      <c r="G27" s="37"/>
      <c r="H27" s="22" t="s">
        <v>0</v>
      </c>
      <c r="I27" s="56" t="s">
        <v>0</v>
      </c>
      <c r="J27" s="37"/>
      <c r="K27" s="22" t="s">
        <v>0</v>
      </c>
      <c r="L27" s="56" t="s">
        <v>0</v>
      </c>
      <c r="M27" s="37"/>
      <c r="N27" s="22" t="s">
        <v>0</v>
      </c>
      <c r="O27" s="56" t="s">
        <v>0</v>
      </c>
      <c r="P27" s="37"/>
      <c r="Q27" s="37"/>
    </row>
    <row r="28" spans="1:17" ht="40.35" customHeight="1" x14ac:dyDescent="0.25"/>
  </sheetData>
  <mergeCells count="119">
    <mergeCell ref="A2:R2"/>
    <mergeCell ref="B3:E3"/>
    <mergeCell ref="G3:I3"/>
    <mergeCell ref="J3:L3"/>
    <mergeCell ref="M3:O3"/>
    <mergeCell ref="P3:S3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B13:E13"/>
    <mergeCell ref="G13:I13"/>
    <mergeCell ref="J13:L13"/>
    <mergeCell ref="M13:O13"/>
    <mergeCell ref="P13:S13"/>
    <mergeCell ref="B12:E12"/>
    <mergeCell ref="G12:I12"/>
    <mergeCell ref="J12:L12"/>
    <mergeCell ref="M12:O12"/>
    <mergeCell ref="P12:S12"/>
    <mergeCell ref="A16:B16"/>
    <mergeCell ref="E16:G16"/>
    <mergeCell ref="I16:J16"/>
    <mergeCell ref="L16:M16"/>
    <mergeCell ref="O16:Q16"/>
    <mergeCell ref="A15:B15"/>
    <mergeCell ref="E15:G15"/>
    <mergeCell ref="I15:J15"/>
    <mergeCell ref="L15:M15"/>
    <mergeCell ref="O15:Q15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20:B20"/>
    <mergeCell ref="E20:G20"/>
    <mergeCell ref="I20:J20"/>
    <mergeCell ref="L20:M20"/>
    <mergeCell ref="O20:Q20"/>
    <mergeCell ref="A19:B19"/>
    <mergeCell ref="E19:G19"/>
    <mergeCell ref="I19:J19"/>
    <mergeCell ref="L19:M19"/>
    <mergeCell ref="O19:Q19"/>
    <mergeCell ref="A23:B23"/>
    <mergeCell ref="E23:G23"/>
    <mergeCell ref="I23:J23"/>
    <mergeCell ref="L23:M23"/>
    <mergeCell ref="O23:Q23"/>
    <mergeCell ref="A21:B21"/>
    <mergeCell ref="E21:G21"/>
    <mergeCell ref="I21:J21"/>
    <mergeCell ref="L21:Q21"/>
    <mergeCell ref="A22:B22"/>
    <mergeCell ref="E22:G22"/>
    <mergeCell ref="I22:J22"/>
    <mergeCell ref="L22:Q22"/>
    <mergeCell ref="A25:B25"/>
    <mergeCell ref="E25:G25"/>
    <mergeCell ref="I25:J25"/>
    <mergeCell ref="L25:M25"/>
    <mergeCell ref="O25:Q25"/>
    <mergeCell ref="A24:B24"/>
    <mergeCell ref="E24:G24"/>
    <mergeCell ref="I24:J24"/>
    <mergeCell ref="L24:M24"/>
    <mergeCell ref="O24:Q24"/>
    <mergeCell ref="A27:B27"/>
    <mergeCell ref="E27:G27"/>
    <mergeCell ref="I27:J27"/>
    <mergeCell ref="L27:M27"/>
    <mergeCell ref="O27:Q27"/>
    <mergeCell ref="A26:B26"/>
    <mergeCell ref="E26:G26"/>
    <mergeCell ref="I26:J26"/>
    <mergeCell ref="L26:M26"/>
    <mergeCell ref="O26:Q26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Троицк</cp:lastModifiedBy>
  <cp:lastPrinted>2026-02-12T09:59:35Z</cp:lastPrinted>
  <dcterms:created xsi:type="dcterms:W3CDTF">2026-02-12T09:20:21Z</dcterms:created>
  <dcterms:modified xsi:type="dcterms:W3CDTF">2026-02-12T10:00:48Z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